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uciennik0048\Desktop\Kabiny 2 na ćwiczenia 2026\"/>
    </mc:Choice>
  </mc:AlternateContent>
  <xr:revisionPtr revIDLastSave="0" documentId="13_ncr:1_{A30D048F-60B4-4AA5-80CB-A46A9DBA03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ena" sheetId="9" r:id="rId1"/>
  </sheets>
  <definedNames>
    <definedName name="_xlnm.Print_Titles" localSheetId="0">cena!$12:$13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9" l="1"/>
  <c r="I15" i="9" s="1"/>
  <c r="G14" i="9"/>
  <c r="I14" i="9" s="1"/>
  <c r="I16" i="9" s="1"/>
  <c r="G16" i="9" l="1"/>
  <c r="H16" i="9" s="1"/>
</calcChain>
</file>

<file path=xl/sharedStrings.xml><?xml version="1.0" encoding="utf-8"?>
<sst xmlns="http://schemas.openxmlformats.org/spreadsheetml/2006/main" count="26" uniqueCount="24">
  <si>
    <t>Lp.</t>
  </si>
  <si>
    <t>CPV</t>
  </si>
  <si>
    <t>FORMULARZ CENOWY</t>
  </si>
  <si>
    <t>Jm.</t>
  </si>
  <si>
    <t>Wartość           netto                   (zł)</t>
  </si>
  <si>
    <t>Podatek          VAT                         (%)</t>
  </si>
  <si>
    <t>Wartość     brutto           (zł)</t>
  </si>
  <si>
    <t>Przedmiot zamówienia</t>
  </si>
  <si>
    <t>szt</t>
  </si>
  <si>
    <t xml:space="preserve">Razem </t>
  </si>
  <si>
    <t>Ilość</t>
  </si>
  <si>
    <t>Cena            jedn. netto
1 serwisu urządzenia sanitarnego               (zł)</t>
  </si>
  <si>
    <t>Uwaga, podstawienie urzadzenia sanitarnego przygotowanego do użytkowania nie powoduje naliczenia wynagrodzenia.</t>
  </si>
  <si>
    <t xml:space="preserve">Ilość planowanych serwisów                  </t>
  </si>
  <si>
    <t>dostawa i serwis umywalek wolnostojących 
98-100 Łask, ul 9 Maja 95
98-113 Buczek, Gucin 58A</t>
  </si>
  <si>
    <t>dostawa i serwis kabin sanitarnych 
z umywalką
98-100 Łask, ul 9 Maja 95
98-113 Buczek, Gucin 58A</t>
  </si>
  <si>
    <t>......................, dnia...............................</t>
  </si>
  <si>
    <t>………………………………………………………..</t>
  </si>
  <si>
    <t>…………………………………………….</t>
  </si>
  <si>
    <t>Imiona i nazwiska osób uprawnionych</t>
  </si>
  <si>
    <t>Czytelne podpisy osób uprawnionych</t>
  </si>
  <si>
    <t>do reprezentowania wykonawców</t>
  </si>
  <si>
    <t>pieczęć firmy</t>
  </si>
  <si>
    <t>Załącznik  do zapytania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</si>
</sst>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Arial"/>
      <family val="2"/>
      <charset val="238"/>
    </font>
    <font>
      <sz val="8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5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right" vertical="center"/>
    </xf>
    <xf numFmtId="3" fontId="11" fillId="0" borderId="4" xfId="0" applyNumberFormat="1" applyFont="1" applyBorder="1" applyAlignment="1">
      <alignment horizontal="center" vertical="center"/>
    </xf>
    <xf numFmtId="0" fontId="0" fillId="0" borderId="0" xfId="0" applyFont="1"/>
    <xf numFmtId="0" fontId="10" fillId="0" borderId="0" xfId="0" applyFont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2" fillId="2" borderId="0" xfId="0" applyFont="1" applyFill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2" fontId="5" fillId="2" borderId="0" xfId="0" applyNumberFormat="1" applyFont="1" applyFill="1"/>
    <xf numFmtId="1" fontId="5" fillId="2" borderId="0" xfId="0" applyNumberFormat="1" applyFont="1" applyFill="1"/>
    <xf numFmtId="0" fontId="5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1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1" fontId="13" fillId="2" borderId="0" xfId="0" applyNumberFormat="1" applyFont="1" applyFill="1"/>
    <xf numFmtId="0" fontId="1" fillId="2" borderId="0" xfId="0" applyFont="1" applyFill="1"/>
  </cellXfs>
  <cellStyles count="2">
    <cellStyle name="Normalny" xfId="0" builtinId="0"/>
    <cellStyle name="Normalny 2" xfId="1" xr:uid="{00000000-0005-0000-0000-000001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4"/>
  <sheetViews>
    <sheetView showGridLines="0" tabSelected="1" topLeftCell="B21" zoomScaleNormal="100" zoomScaleSheetLayoutView="100" workbookViewId="0">
      <selection activeCell="A8" sqref="A8:J8"/>
    </sheetView>
  </sheetViews>
  <sheetFormatPr defaultRowHeight="12.5" x14ac:dyDescent="0.25"/>
  <cols>
    <col min="1" max="1" width="6.54296875" customWidth="1"/>
    <col min="2" max="2" width="33.26953125" customWidth="1"/>
    <col min="3" max="3" width="7.26953125" customWidth="1"/>
    <col min="4" max="4" width="12" customWidth="1"/>
    <col min="5" max="5" width="15.26953125" customWidth="1"/>
    <col min="6" max="6" width="14.26953125" customWidth="1"/>
    <col min="7" max="7" width="15.1796875" customWidth="1"/>
    <col min="8" max="8" width="12" customWidth="1"/>
    <col min="9" max="9" width="13.54296875" customWidth="1"/>
    <col min="10" max="10" width="12.26953125" customWidth="1"/>
    <col min="12" max="12" width="12.453125" customWidth="1"/>
  </cols>
  <sheetData>
    <row r="2" spans="1:10" ht="15.5" x14ac:dyDescent="0.3">
      <c r="A2" s="1"/>
      <c r="B2" s="2"/>
      <c r="C2" s="3"/>
      <c r="D2" s="3"/>
      <c r="E2" s="3"/>
      <c r="F2" s="3"/>
      <c r="G2" s="3"/>
      <c r="H2" s="3"/>
      <c r="I2" s="13"/>
      <c r="J2" s="14" t="s">
        <v>23</v>
      </c>
    </row>
    <row r="3" spans="1:10" ht="15.5" x14ac:dyDescent="0.3">
      <c r="A3" s="1"/>
      <c r="B3" s="2"/>
      <c r="C3" s="3"/>
      <c r="D3" s="3"/>
      <c r="E3" s="3"/>
      <c r="F3" s="3"/>
      <c r="G3" s="3"/>
      <c r="H3" s="3"/>
      <c r="I3" s="13"/>
      <c r="J3" s="14"/>
    </row>
    <row r="4" spans="1:10" ht="15.5" x14ac:dyDescent="0.3">
      <c r="A4" s="1"/>
      <c r="B4" s="2"/>
      <c r="C4" s="3"/>
      <c r="D4" s="3"/>
      <c r="E4" s="3"/>
      <c r="F4" s="3"/>
      <c r="G4" s="3"/>
      <c r="H4" s="3"/>
      <c r="I4" s="13"/>
      <c r="J4" s="14"/>
    </row>
    <row r="5" spans="1:10" ht="15.5" x14ac:dyDescent="0.3">
      <c r="A5" s="1"/>
      <c r="B5" s="2" t="s">
        <v>22</v>
      </c>
      <c r="C5" s="3"/>
      <c r="D5" s="3"/>
      <c r="E5" s="3"/>
      <c r="F5" s="3"/>
      <c r="G5" s="3"/>
      <c r="H5" s="3"/>
      <c r="I5" s="13"/>
      <c r="J5" s="14"/>
    </row>
    <row r="6" spans="1:10" ht="15.5" x14ac:dyDescent="0.3">
      <c r="A6" s="1"/>
      <c r="B6" s="2"/>
      <c r="C6" s="3"/>
      <c r="D6" s="3"/>
      <c r="E6" s="3"/>
      <c r="F6" s="3"/>
      <c r="G6" s="3"/>
      <c r="H6" s="3"/>
      <c r="I6" s="13"/>
      <c r="J6" s="14"/>
    </row>
    <row r="7" spans="1:10" ht="15.5" x14ac:dyDescent="0.3">
      <c r="A7" s="1"/>
      <c r="B7" s="2"/>
      <c r="C7" s="3"/>
      <c r="D7" s="3"/>
      <c r="E7" s="3"/>
      <c r="F7" s="3"/>
      <c r="G7" s="3"/>
      <c r="H7" s="3"/>
      <c r="I7" s="13"/>
      <c r="J7" s="14"/>
    </row>
    <row r="8" spans="1:10" x14ac:dyDescent="0.25">
      <c r="A8" s="25" t="s">
        <v>2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ht="14" x14ac:dyDescent="0.3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ht="14" x14ac:dyDescent="0.3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ht="14" x14ac:dyDescent="0.3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ht="23.25" customHeight="1" x14ac:dyDescent="0.25">
      <c r="A12" s="27" t="s">
        <v>0</v>
      </c>
      <c r="B12" s="27" t="s">
        <v>7</v>
      </c>
      <c r="C12" s="27" t="s">
        <v>3</v>
      </c>
      <c r="D12" s="27" t="s">
        <v>10</v>
      </c>
      <c r="E12" s="27" t="s">
        <v>11</v>
      </c>
      <c r="F12" s="27" t="s">
        <v>13</v>
      </c>
      <c r="G12" s="27" t="s">
        <v>4</v>
      </c>
      <c r="H12" s="29" t="s">
        <v>5</v>
      </c>
      <c r="I12" s="29" t="s">
        <v>6</v>
      </c>
      <c r="J12" s="29" t="s">
        <v>1</v>
      </c>
    </row>
    <row r="13" spans="1:10" ht="50.25" customHeight="1" thickBot="1" x14ac:dyDescent="0.3">
      <c r="A13" s="28"/>
      <c r="B13" s="28"/>
      <c r="C13" s="28"/>
      <c r="D13" s="28"/>
      <c r="E13" s="28"/>
      <c r="F13" s="28"/>
      <c r="G13" s="28"/>
      <c r="H13" s="28"/>
      <c r="I13" s="28"/>
      <c r="J13" s="30"/>
    </row>
    <row r="14" spans="1:10" s="23" customFormat="1" ht="54.75" customHeight="1" x14ac:dyDescent="0.25">
      <c r="A14" s="16">
        <v>1</v>
      </c>
      <c r="B14" s="15" t="s">
        <v>15</v>
      </c>
      <c r="C14" s="17" t="s">
        <v>8</v>
      </c>
      <c r="D14" s="18">
        <v>1</v>
      </c>
      <c r="E14" s="19"/>
      <c r="F14" s="18">
        <v>644</v>
      </c>
      <c r="G14" s="19">
        <f>D14*E14*F14</f>
        <v>0</v>
      </c>
      <c r="H14" s="20">
        <v>0.08</v>
      </c>
      <c r="I14" s="21">
        <f>G14+(G14*H14)</f>
        <v>0</v>
      </c>
      <c r="J14" s="22"/>
    </row>
    <row r="15" spans="1:10" s="23" customFormat="1" ht="54.75" customHeight="1" x14ac:dyDescent="0.25">
      <c r="A15" s="16">
        <v>2</v>
      </c>
      <c r="B15" s="15" t="s">
        <v>14</v>
      </c>
      <c r="C15" s="17" t="s">
        <v>8</v>
      </c>
      <c r="D15" s="18">
        <v>1</v>
      </c>
      <c r="E15" s="19"/>
      <c r="F15" s="18">
        <v>69</v>
      </c>
      <c r="G15" s="19">
        <f>D15*E15*F15</f>
        <v>0</v>
      </c>
      <c r="H15" s="20">
        <v>0.08</v>
      </c>
      <c r="I15" s="21">
        <f>G15+(G15*H15)</f>
        <v>0</v>
      </c>
      <c r="J15" s="22"/>
    </row>
    <row r="16" spans="1:10" ht="20.25" customHeight="1" thickBot="1" x14ac:dyDescent="0.3">
      <c r="A16" s="31" t="s">
        <v>9</v>
      </c>
      <c r="B16" s="32"/>
      <c r="C16" s="6"/>
      <c r="D16" s="7"/>
      <c r="E16" s="10"/>
      <c r="F16" s="10"/>
      <c r="G16" s="8">
        <f>SUM(G14:G15)</f>
        <v>0</v>
      </c>
      <c r="H16" s="12">
        <f>I16-G16</f>
        <v>0</v>
      </c>
      <c r="I16" s="8">
        <f>SUM(I14:I15)</f>
        <v>0</v>
      </c>
      <c r="J16" s="9"/>
    </row>
    <row r="17" spans="1:9" x14ac:dyDescent="0.25">
      <c r="A17" s="24" t="s">
        <v>12</v>
      </c>
      <c r="I17" s="11"/>
    </row>
    <row r="18" spans="1:9" x14ac:dyDescent="0.25">
      <c r="I18" s="11"/>
    </row>
    <row r="20" spans="1:9" ht="14" x14ac:dyDescent="0.3">
      <c r="A20" s="33"/>
      <c r="B20" s="34" t="s">
        <v>16</v>
      </c>
      <c r="C20" s="35"/>
      <c r="D20" s="36"/>
      <c r="E20" s="37"/>
      <c r="F20" s="37"/>
      <c r="G20" s="38"/>
      <c r="H20" s="37"/>
      <c r="I20" s="34"/>
    </row>
    <row r="21" spans="1:9" ht="14" x14ac:dyDescent="0.3">
      <c r="A21" s="33"/>
      <c r="B21" s="34"/>
      <c r="C21" s="35"/>
      <c r="D21" s="36"/>
      <c r="E21" s="37"/>
      <c r="F21" s="37"/>
      <c r="G21" s="39"/>
      <c r="H21" s="37"/>
      <c r="I21" s="34"/>
    </row>
    <row r="22" spans="1:9" ht="14" x14ac:dyDescent="0.3">
      <c r="A22" s="33"/>
      <c r="B22" s="35" t="s">
        <v>17</v>
      </c>
      <c r="C22" s="35"/>
      <c r="D22" s="36"/>
      <c r="E22" s="37"/>
      <c r="F22" s="40" t="s">
        <v>18</v>
      </c>
      <c r="G22" s="39"/>
      <c r="H22" s="37"/>
      <c r="I22" s="34"/>
    </row>
    <row r="23" spans="1:9" ht="14" x14ac:dyDescent="0.25">
      <c r="A23" s="33"/>
      <c r="B23" s="41" t="s">
        <v>19</v>
      </c>
      <c r="C23" s="41"/>
      <c r="D23" s="42"/>
      <c r="E23" s="43"/>
      <c r="F23" s="44" t="s">
        <v>20</v>
      </c>
      <c r="G23" s="45"/>
      <c r="H23" s="46"/>
      <c r="I23" s="34"/>
    </row>
    <row r="24" spans="1:9" ht="14" x14ac:dyDescent="0.25">
      <c r="A24" s="33"/>
      <c r="B24" s="41" t="s">
        <v>21</v>
      </c>
      <c r="C24" s="41"/>
      <c r="D24" s="42"/>
      <c r="E24" s="43"/>
      <c r="F24" s="44" t="s">
        <v>21</v>
      </c>
      <c r="G24" s="45"/>
      <c r="H24" s="46"/>
      <c r="I24" s="34"/>
    </row>
  </sheetData>
  <mergeCells count="12">
    <mergeCell ref="A16:B16"/>
    <mergeCell ref="A8:J8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conditionalFormatting sqref="G14:I16">
    <cfRule type="cellIs" dxfId="0" priority="1" stopIfTrue="1" operator="equal">
      <formula>0</formula>
    </cfRule>
  </conditionalFormatting>
  <printOptions horizontalCentered="1"/>
  <pageMargins left="0.39370078740157483" right="0.39370078740157483" top="1.1417322834645669" bottom="0.55118110236220474" header="0.31496062992125984" footer="0.31496062992125984"/>
  <pageSetup paperSize="9" scale="85" orientation="landscape" r:id="rId1"/>
  <headerFoot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1EA7FCD-42B2-49F9-8853-AC5DEE1B15F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cena</vt:lpstr>
      <vt:lpstr>cena!Tytuły_wydruku</vt:lpstr>
    </vt:vector>
  </TitlesOfParts>
  <Company>Jednostka Wojskowa 1158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Szef Logistyki</dc:creator>
  <cp:lastModifiedBy>Płuciennik Gabriela</cp:lastModifiedBy>
  <cp:lastPrinted>2026-03-12T09:25:00Z</cp:lastPrinted>
  <dcterms:created xsi:type="dcterms:W3CDTF">2006-06-30T18:50:31Z</dcterms:created>
  <dcterms:modified xsi:type="dcterms:W3CDTF">2026-03-17T06:53:36Z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2593fc2d-a886-41be-979c-f70186fc783b</vt:lpwstr>
  </property>
  <property fmtid="{D5CDD505-2E9C-101B-9397-08002B2CF9AE}" pid="3" name="bjSaver">
    <vt:lpwstr>1ZAkYia6FXRegVWUp6YGhrCO1BYsNcuB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author">
    <vt:lpwstr>Szef Logistyki</vt:lpwstr>
  </property>
  <property fmtid="{D5CDD505-2E9C-101B-9397-08002B2CF9AE}" pid="10" name="s5636:Creator type=organization">
    <vt:lpwstr>MILNET-Z</vt:lpwstr>
  </property>
  <property fmtid="{D5CDD505-2E9C-101B-9397-08002B2CF9AE}" pid="11" name="s5636:Creator type=IP">
    <vt:lpwstr>10.80.168.121</vt:lpwstr>
  </property>
  <property fmtid="{D5CDD505-2E9C-101B-9397-08002B2CF9AE}" pid="12" name="bjpmDocIH">
    <vt:lpwstr>zYQ4Zgx1H4HRbx8DlUxUA4HQBx7nR7Ss</vt:lpwstr>
  </property>
</Properties>
</file>